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5970" windowHeight="5895"/>
  </bookViews>
  <sheets>
    <sheet name="BPU - Lot 2" sheetId="1" r:id="rId1"/>
  </sheets>
  <definedNames>
    <definedName name="_xlnm.Print_Area" localSheetId="0">'BPU - Lot 2'!$A$1:$F$64</definedName>
  </definedNames>
  <calcPr calcId="162913"/>
</workbook>
</file>

<file path=xl/calcChain.xml><?xml version="1.0" encoding="utf-8"?>
<calcChain xmlns="http://schemas.openxmlformats.org/spreadsheetml/2006/main">
  <c r="F41" i="1" l="1"/>
  <c r="F40" i="1"/>
  <c r="F39" i="1"/>
  <c r="F50" i="1" l="1"/>
  <c r="F49" i="1"/>
  <c r="F53" i="1"/>
  <c r="F52" i="1"/>
  <c r="F48" i="1"/>
  <c r="F15" i="1" l="1"/>
  <c r="F37" i="1" l="1"/>
  <c r="F35" i="1"/>
  <c r="F33" i="1"/>
  <c r="F51" i="1" l="1"/>
  <c r="F47" i="1"/>
  <c r="F24" i="1"/>
  <c r="F23" i="1"/>
  <c r="F22" i="1"/>
  <c r="F20" i="1"/>
  <c r="F25" i="1" l="1"/>
  <c r="F32" i="1" l="1"/>
  <c r="F29" i="1" l="1"/>
  <c r="F28" i="1"/>
  <c r="F42" i="1" l="1"/>
  <c r="F38" i="1" l="1"/>
  <c r="F21" i="1" l="1"/>
  <c r="F44" i="1"/>
  <c r="F43" i="1"/>
  <c r="F36" i="1"/>
  <c r="F34" i="1"/>
  <c r="F31" i="1"/>
  <c r="F30" i="1"/>
  <c r="F55" i="1"/>
  <c r="F19" i="1"/>
  <c r="F16" i="1"/>
  <c r="F27" i="1" l="1"/>
  <c r="F60" i="1"/>
  <c r="F59" i="1"/>
  <c r="F58" i="1"/>
  <c r="F54" i="1"/>
  <c r="F46" i="1" s="1"/>
  <c r="F18" i="1"/>
  <c r="F17" i="1"/>
  <c r="F14" i="1" s="1"/>
  <c r="F57" i="1" l="1"/>
  <c r="E62" i="1" s="1"/>
  <c r="E63" i="1" l="1"/>
  <c r="E64" i="1" l="1"/>
</calcChain>
</file>

<file path=xl/sharedStrings.xml><?xml version="1.0" encoding="utf-8"?>
<sst xmlns="http://schemas.openxmlformats.org/spreadsheetml/2006/main" count="134" uniqueCount="100">
  <si>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</si>
  <si>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</si>
  <si>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</si>
  <si>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</si>
  <si>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</si>
  <si>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</si>
  <si>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</si>
  <si>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Cloisons</t>
  </si>
  <si>
    <t>TOTAL EN € HT</t>
  </si>
  <si>
    <t>TVA (20 %)</t>
  </si>
  <si>
    <t>TOTAL EN € TTC</t>
  </si>
  <si>
    <t>Autres travaux (à décrire par l'entreprise - ajouter des lignes si nécessaire)</t>
  </si>
  <si>
    <t>m²</t>
  </si>
  <si>
    <t>U</t>
  </si>
  <si>
    <t>Lot n°2</t>
  </si>
  <si>
    <t>Cloisons en plaque des plâtre sur ossature métallique à haute performance acoustique</t>
  </si>
  <si>
    <t>Cloisons modulaires pleines</t>
  </si>
  <si>
    <t>Cloisons modulaires vitrées toute hauteur</t>
  </si>
  <si>
    <t>Trappes de visite</t>
  </si>
  <si>
    <t>Plinthes médium à peindre</t>
  </si>
  <si>
    <t>Menuiseries intérieures</t>
  </si>
  <si>
    <t>Révision portes existantes conservées</t>
  </si>
  <si>
    <t>ml</t>
  </si>
  <si>
    <t>Faux-plafond</t>
  </si>
  <si>
    <t>Barrières phoniques</t>
  </si>
  <si>
    <t>Jouée mélaminée</t>
  </si>
  <si>
    <t>Cloisons en plaque des plâtre sur ossature métallique type placomarine</t>
  </si>
  <si>
    <t>Porte 90 prépeinte (y compris huisserie)</t>
  </si>
  <si>
    <t>Porte 90 prépeinte acoustique  (y compris huisserie)</t>
  </si>
  <si>
    <t>Porte tiercée 140 prépeinte acoustique  (y compris huisserie)</t>
  </si>
  <si>
    <t>Coffres cache-tuyaux</t>
  </si>
  <si>
    <t>Porte tiercée 140 prépeinte CF 1/2 h (y compris huisserie)</t>
  </si>
  <si>
    <t>Cloisons modulaires semi-vitrées, allège 110 cm</t>
  </si>
  <si>
    <t>Porte 80 prépeinte (y compris huisserie)</t>
  </si>
  <si>
    <t>Porte tiercée 140 prépeinte (y compris huisserie)</t>
  </si>
  <si>
    <t>Bordereau de prix unitaires</t>
  </si>
  <si>
    <t>Cloisons - Menuiseries intérieures - Faux-plafonds</t>
  </si>
  <si>
    <t>Cloisons modulaires pleines acoustique</t>
  </si>
  <si>
    <t>Cloisons modulaires semi-vitrées, allège 110 cm, acoustique</t>
  </si>
  <si>
    <t>Cloisons modulaires vitrées toute hauteur, acoustique</t>
  </si>
  <si>
    <t>Oculus sur porte tiercée 140 prépeinte</t>
  </si>
  <si>
    <t>Oculus sur porte tiercée 140 prépeinte CF 1/2 h</t>
  </si>
  <si>
    <t>Oculus sur porte tiercée 140 prépeinte acoustique</t>
  </si>
  <si>
    <t>Cloisons en plaque des plâtre sur ossature métallique</t>
  </si>
  <si>
    <t>Porte 70 prépeinte (y compris huisserie)</t>
  </si>
  <si>
    <t>Store vénitien incorporé à une cloison modulaire semi-vitrée commande par bouton molleté</t>
  </si>
  <si>
    <t>Faux-plafond 600/600 ossature semi-encastrée 24 mm - Type AMF THERMATEX Acoustic</t>
  </si>
  <si>
    <t>Dalles de faux-plafond 600/600 (sur ossature semi-encastrée 24 mm existante)  - Type AMF THERMATEX Acoustic</t>
  </si>
  <si>
    <t>Faux-plafond 600/600 ossature semi-encastrée 15 mm - Type AMF THERMATEX Acoustic</t>
  </si>
  <si>
    <t>Dalles de faux-plafond 600/600 (sur ossature semi-encastrée 15 mm existante)  - Type AMF THERMATEX Acoustic</t>
  </si>
  <si>
    <t>Faux-plafond 600/600 ossature à profil apparent  - Type AMF THERMATEX Acoustic</t>
  </si>
  <si>
    <t>Dalles de faux-plafond 600/600 (sur ossature à profil apparent existante)  - Type AMF THERMATEX Acoustic</t>
  </si>
  <si>
    <t>Faux-plafond 600/600 ossature à profil apparent coloré  - Type AMF THERMATEX Alpha colour</t>
  </si>
  <si>
    <t>Dalles de faux-plafond 600/600 coloré (sur ossature à profil apparent)  - Type AMF THERMATEX Alpha colour</t>
  </si>
  <si>
    <t>Entreprise :</t>
  </si>
  <si>
    <t>Cylindre</t>
  </si>
  <si>
    <t>Rosace de condamnation</t>
  </si>
  <si>
    <t>Système de pivot GROOM GRL 100</t>
  </si>
  <si>
    <t>Accord-cadre n°04-2026</t>
  </si>
  <si>
    <t>Opérations de travaux de rénovations et d'aménagements sur les sites de la CPAM du Loiret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</si>
  <si>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</si>
  <si>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</si>
  <si>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</si>
  <si>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</si>
  <si>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</si>
  <si>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</si>
  <si>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</si>
  <si>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</si>
  <si>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</si>
  <si>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</si>
  <si>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</si>
  <si>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</si>
  <si>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</si>
  <si>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</si>
  <si>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</si>
  <si>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</si>
  <si>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</si>
  <si>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</si>
  <si>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</si>
  <si>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</si>
  <si>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</si>
  <si>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</si>
  <si>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</si>
  <si>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</si>
  <si>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</si>
  <si>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</si>
  <si>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3.3.14</t>
  </si>
  <si>
    <t>3.4</t>
  </si>
  <si>
    <t>3.4.1</t>
  </si>
  <si>
    <t>3.4.2</t>
  </si>
  <si>
    <t>3.4.3</t>
  </si>
  <si>
    <t>3.4.4</t>
  </si>
  <si>
    <t>3.4.5</t>
  </si>
  <si>
    <t>3.4.4.1</t>
  </si>
  <si>
    <t>3.4.3.1</t>
  </si>
  <si>
    <t>3.4.2.1</t>
  </si>
  <si>
    <t>3.4.1.1</t>
  </si>
  <si>
    <t>3.3.7.1</t>
  </si>
  <si>
    <t>3.3.5.1</t>
  </si>
  <si>
    <t>3.3.6.1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</si>
</sst>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sz val="14"/>
      <color rgb="FFA05BB6"/>
      <name val="Arial"/>
      <family val="2"/>
    </font>
    <font>
      <b/>
      <sz val="14"/>
      <color rgb="FFA05BB6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3" fillId="2" borderId="3" xfId="0" applyFont="1" applyFill="1" applyBorder="1"/>
    <xf numFmtId="0" fontId="3" fillId="0" borderId="4" xfId="0" applyFont="1" applyBorder="1"/>
    <xf numFmtId="164" fontId="3" fillId="0" borderId="4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0" xfId="0" applyFont="1"/>
    <xf numFmtId="164" fontId="3" fillId="2" borderId="1" xfId="0" applyNumberFormat="1" applyFont="1" applyFill="1" applyBorder="1"/>
    <xf numFmtId="0" fontId="3" fillId="0" borderId="5" xfId="0" applyFont="1" applyBorder="1" applyAlignment="1">
      <alignment wrapText="1"/>
    </xf>
    <xf numFmtId="0" fontId="3" fillId="0" borderId="6" xfId="0" applyFont="1" applyBorder="1"/>
    <xf numFmtId="164" fontId="3" fillId="0" borderId="6" xfId="0" applyNumberFormat="1" applyFont="1" applyBorder="1"/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Border="1"/>
    <xf numFmtId="0" fontId="3" fillId="0" borderId="1" xfId="0" applyFont="1" applyFill="1" applyBorder="1" applyAlignment="1">
      <alignment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6" fillId="3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5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3</xdr:rowOff>
    </xdr:from>
    <xdr:to>
      <xdr:col>1</xdr:col>
      <xdr:colOff>1787884</xdr:colOff>
      <xdr:row>3</xdr:row>
      <xdr:rowOff>120094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3"/>
          <a:ext cx="2216506" cy="805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abSelected="1" view="pageLayout" zoomScaleNormal="100" workbookViewId="0">
      <selection activeCell="B10" sqref="B10:F10"/>
    </sheetView>
  </sheetViews>
  <sheetFormatPr baseColWidth="10" defaultColWidth="11.42578125" defaultRowHeight="14.25" x14ac:dyDescent="0.2"/>
  <cols>
    <col min="1" max="1" width="6" style="1" customWidth="1"/>
    <col min="2" max="2" width="46.140625" style="1" customWidth="1"/>
    <col min="3" max="3" width="9" style="1" customWidth="1"/>
    <col min="4" max="4" width="6" style="1" customWidth="1"/>
    <col min="5" max="6" width="15" style="1" customWidth="1"/>
    <col min="7" max="16384" width="11.42578125" style="1"/>
  </cols>
  <sheetData>
    <row r="1" spans="1:6" ht="18" x14ac:dyDescent="0.2">
      <c r="B1" s="45" t="s">
        <v>0</v>
      </c>
      <c r="C1" s="45"/>
      <c r="D1" s="45"/>
      <c r="E1" s="45"/>
      <c r="F1" s="45"/>
    </row>
    <row r="2" spans="1:6" ht="18" x14ac:dyDescent="0.2">
      <c r="B2" s="24"/>
      <c r="C2" s="24"/>
      <c r="D2" s="24"/>
      <c r="E2" s="24"/>
      <c r="F2" s="24"/>
    </row>
    <row r="3" spans="1:6" ht="18" x14ac:dyDescent="0.2">
      <c r="B3" s="44" t="s">
        <v>58</v>
      </c>
      <c r="C3" s="44"/>
      <c r="D3" s="44"/>
      <c r="E3" s="44"/>
      <c r="F3" s="44"/>
    </row>
    <row r="4" spans="1:6" ht="18" x14ac:dyDescent="0.2">
      <c r="B4" s="24"/>
      <c r="C4" s="24"/>
      <c r="D4" s="24"/>
      <c r="E4" s="24"/>
      <c r="F4" s="24"/>
    </row>
    <row r="5" spans="1:6" s="4" customFormat="1" ht="36" customHeight="1" x14ac:dyDescent="0.2">
      <c r="B5" s="46" t="s">
        <v>59</v>
      </c>
      <c r="C5" s="46"/>
      <c r="D5" s="46"/>
      <c r="E5" s="46"/>
      <c r="F5" s="46"/>
    </row>
    <row r="6" spans="1:6" ht="18" x14ac:dyDescent="0.2">
      <c r="B6" s="3"/>
      <c r="C6" s="3"/>
      <c r="D6" s="3"/>
      <c r="E6" s="3"/>
      <c r="F6" s="3"/>
    </row>
    <row r="7" spans="1:6" ht="18" x14ac:dyDescent="0.2">
      <c r="B7" s="47" t="s">
        <v>14</v>
      </c>
      <c r="C7" s="47"/>
      <c r="D7" s="47"/>
      <c r="E7" s="47"/>
      <c r="F7" s="47"/>
    </row>
    <row r="8" spans="1:6" ht="18" x14ac:dyDescent="0.2">
      <c r="B8" s="48" t="s">
        <v>36</v>
      </c>
      <c r="C8" s="48"/>
      <c r="D8" s="48"/>
      <c r="E8" s="48"/>
      <c r="F8" s="48"/>
    </row>
    <row r="9" spans="1:6" ht="18" x14ac:dyDescent="0.2">
      <c r="B9" s="49" t="s">
        <v>35</v>
      </c>
      <c r="C9" s="49"/>
      <c r="D9" s="49"/>
      <c r="E9" s="49"/>
      <c r="F9" s="49"/>
    </row>
    <row r="10" spans="1:6" ht="18" x14ac:dyDescent="0.2">
      <c r="B10" s="50" t="s">
        <v>54</v>
      </c>
      <c r="C10" s="50"/>
      <c r="D10" s="50"/>
      <c r="E10" s="50"/>
      <c r="F10" s="50"/>
    </row>
    <row r="11" spans="1:6" x14ac:dyDescent="0.2">
      <c r="B11" s="5"/>
      <c r="C11" s="5"/>
      <c r="D11" s="5"/>
      <c r="E11" s="5"/>
      <c r="F11" s="5"/>
    </row>
    <row r="12" spans="1:6" s="2" customFormat="1" ht="30" customHeight="1" x14ac:dyDescent="0.2">
      <c r="A12" s="6" t="s">
        <v>6</v>
      </c>
      <c r="B12" s="6" t="s">
        <v>1</v>
      </c>
      <c r="C12" s="6" t="s">
        <v>3</v>
      </c>
      <c r="D12" s="6" t="s">
        <v>2</v>
      </c>
      <c r="E12" s="6" t="s">
        <v>5</v>
      </c>
      <c r="F12" s="6" t="s">
        <v>4</v>
      </c>
    </row>
    <row r="13" spans="1:6" x14ac:dyDescent="0.2">
      <c r="A13" s="15"/>
      <c r="B13" s="21"/>
      <c r="C13" s="22"/>
      <c r="D13" s="22"/>
      <c r="E13" s="23"/>
      <c r="F13" s="11"/>
    </row>
    <row r="14" spans="1:6" ht="15" customHeight="1" x14ac:dyDescent="0.2">
      <c r="A14" s="18" t="s">
        <v>60</v>
      </c>
      <c r="B14" s="8" t="s">
        <v>7</v>
      </c>
      <c r="C14" s="9"/>
      <c r="D14" s="9"/>
      <c r="E14" s="9"/>
      <c r="F14" s="20">
        <f>SUBTOTAL(9,F15:F26)</f>
        <v>0</v>
      </c>
    </row>
    <row r="15" spans="1:6" x14ac:dyDescent="0.2">
      <c r="A15" s="25" t="s">
        <v>61</v>
      </c>
      <c r="B15" s="32" t="s">
        <v>43</v>
      </c>
      <c r="C15" s="28">
        <v>1</v>
      </c>
      <c r="D15" s="26" t="s">
        <v>12</v>
      </c>
      <c r="E15" s="29"/>
      <c r="F15" s="27">
        <f t="shared" ref="F15" si="0">E15*C15</f>
        <v>0</v>
      </c>
    </row>
    <row r="16" spans="1:6" ht="25.5" x14ac:dyDescent="0.2">
      <c r="A16" s="25" t="s">
        <v>62</v>
      </c>
      <c r="B16" s="32" t="s">
        <v>26</v>
      </c>
      <c r="C16" s="28">
        <v>1</v>
      </c>
      <c r="D16" s="26" t="s">
        <v>12</v>
      </c>
      <c r="E16" s="29"/>
      <c r="F16" s="27">
        <f t="shared" ref="F16" si="1">E16*C16</f>
        <v>0</v>
      </c>
    </row>
    <row r="17" spans="1:6" ht="25.5" x14ac:dyDescent="0.2">
      <c r="A17" s="25" t="s">
        <v>63</v>
      </c>
      <c r="B17" s="32" t="s">
        <v>15</v>
      </c>
      <c r="C17" s="26">
        <v>1</v>
      </c>
      <c r="D17" s="26" t="s">
        <v>12</v>
      </c>
      <c r="E17" s="27"/>
      <c r="F17" s="27">
        <f t="shared" ref="F17:F18" si="2">E17*C17</f>
        <v>0</v>
      </c>
    </row>
    <row r="18" spans="1:6" x14ac:dyDescent="0.2">
      <c r="A18" s="25" t="s">
        <v>64</v>
      </c>
      <c r="B18" s="33" t="s">
        <v>16</v>
      </c>
      <c r="C18" s="13">
        <v>1</v>
      </c>
      <c r="D18" s="13" t="s">
        <v>12</v>
      </c>
      <c r="E18" s="14"/>
      <c r="F18" s="11">
        <f t="shared" si="2"/>
        <v>0</v>
      </c>
    </row>
    <row r="19" spans="1:6" x14ac:dyDescent="0.2">
      <c r="A19" s="25" t="s">
        <v>65</v>
      </c>
      <c r="B19" s="31" t="s">
        <v>32</v>
      </c>
      <c r="C19" s="13">
        <v>1</v>
      </c>
      <c r="D19" s="13" t="s">
        <v>12</v>
      </c>
      <c r="E19" s="14"/>
      <c r="F19" s="11">
        <f t="shared" ref="F19:F22" si="3">E19*C19</f>
        <v>0</v>
      </c>
    </row>
    <row r="20" spans="1:6" ht="25.5" x14ac:dyDescent="0.2">
      <c r="A20" s="25" t="s">
        <v>66</v>
      </c>
      <c r="B20" s="34" t="s">
        <v>45</v>
      </c>
      <c r="C20" s="13">
        <v>1</v>
      </c>
      <c r="D20" s="13" t="s">
        <v>12</v>
      </c>
      <c r="E20" s="14"/>
      <c r="F20" s="11">
        <f t="shared" si="3"/>
        <v>0</v>
      </c>
    </row>
    <row r="21" spans="1:6" x14ac:dyDescent="0.2">
      <c r="A21" s="25" t="s">
        <v>67</v>
      </c>
      <c r="B21" s="31" t="s">
        <v>17</v>
      </c>
      <c r="C21" s="13">
        <v>1</v>
      </c>
      <c r="D21" s="13" t="s">
        <v>12</v>
      </c>
      <c r="E21" s="14"/>
      <c r="F21" s="11">
        <f t="shared" si="3"/>
        <v>0</v>
      </c>
    </row>
    <row r="22" spans="1:6" x14ac:dyDescent="0.2">
      <c r="A22" s="25" t="s">
        <v>68</v>
      </c>
      <c r="B22" s="33" t="s">
        <v>37</v>
      </c>
      <c r="C22" s="13">
        <v>1</v>
      </c>
      <c r="D22" s="13" t="s">
        <v>12</v>
      </c>
      <c r="E22" s="14"/>
      <c r="F22" s="11">
        <f t="shared" si="3"/>
        <v>0</v>
      </c>
    </row>
    <row r="23" spans="1:6" ht="25.5" x14ac:dyDescent="0.2">
      <c r="A23" s="25" t="s">
        <v>69</v>
      </c>
      <c r="B23" s="31" t="s">
        <v>38</v>
      </c>
      <c r="C23" s="13">
        <v>1</v>
      </c>
      <c r="D23" s="13" t="s">
        <v>12</v>
      </c>
      <c r="E23" s="14"/>
      <c r="F23" s="11">
        <f t="shared" ref="F23:F24" si="4">E23*C23</f>
        <v>0</v>
      </c>
    </row>
    <row r="24" spans="1:6" x14ac:dyDescent="0.2">
      <c r="A24" s="25" t="s">
        <v>70</v>
      </c>
      <c r="B24" s="31" t="s">
        <v>39</v>
      </c>
      <c r="C24" s="13">
        <v>1</v>
      </c>
      <c r="D24" s="13" t="s">
        <v>12</v>
      </c>
      <c r="E24" s="14"/>
      <c r="F24" s="11">
        <f t="shared" si="4"/>
        <v>0</v>
      </c>
    </row>
    <row r="25" spans="1:6" x14ac:dyDescent="0.2">
      <c r="A25" s="25" t="s">
        <v>71</v>
      </c>
      <c r="B25" s="31" t="s">
        <v>24</v>
      </c>
      <c r="C25" s="13">
        <v>1</v>
      </c>
      <c r="D25" s="13" t="s">
        <v>12</v>
      </c>
      <c r="E25" s="14"/>
      <c r="F25" s="11">
        <f t="shared" ref="F25" si="5">E25*C25</f>
        <v>0</v>
      </c>
    </row>
    <row r="26" spans="1:6" x14ac:dyDescent="0.2">
      <c r="A26" s="16"/>
      <c r="B26" s="7"/>
      <c r="C26" s="30"/>
      <c r="D26" s="5"/>
      <c r="E26" s="30"/>
      <c r="F26" s="5"/>
    </row>
    <row r="27" spans="1:6" ht="15" customHeight="1" x14ac:dyDescent="0.2">
      <c r="A27" s="18" t="s">
        <v>72</v>
      </c>
      <c r="B27" s="8" t="s">
        <v>20</v>
      </c>
      <c r="C27" s="9"/>
      <c r="D27" s="9"/>
      <c r="E27" s="9"/>
      <c r="F27" s="20">
        <f>SUBTOTAL(9,F28:F44)</f>
        <v>0</v>
      </c>
    </row>
    <row r="28" spans="1:6" x14ac:dyDescent="0.2">
      <c r="A28" s="15" t="s">
        <v>73</v>
      </c>
      <c r="B28" s="31" t="s">
        <v>27</v>
      </c>
      <c r="C28" s="10">
        <v>1</v>
      </c>
      <c r="D28" s="13" t="s">
        <v>13</v>
      </c>
      <c r="E28" s="11"/>
      <c r="F28" s="11">
        <f t="shared" ref="F28:F29" si="6">E28*C28</f>
        <v>0</v>
      </c>
    </row>
    <row r="29" spans="1:6" x14ac:dyDescent="0.2">
      <c r="A29" s="15" t="s">
        <v>74</v>
      </c>
      <c r="B29" s="31" t="s">
        <v>33</v>
      </c>
      <c r="C29" s="13">
        <v>1</v>
      </c>
      <c r="D29" s="13" t="s">
        <v>13</v>
      </c>
      <c r="E29" s="14"/>
      <c r="F29" s="11">
        <f t="shared" si="6"/>
        <v>0</v>
      </c>
    </row>
    <row r="30" spans="1:6" x14ac:dyDescent="0.2">
      <c r="A30" s="15" t="s">
        <v>75</v>
      </c>
      <c r="B30" s="31" t="s">
        <v>44</v>
      </c>
      <c r="C30" s="10">
        <v>1</v>
      </c>
      <c r="D30" s="13" t="s">
        <v>13</v>
      </c>
      <c r="E30" s="11"/>
      <c r="F30" s="11">
        <f t="shared" ref="F30:F44" si="7">E30*C30</f>
        <v>0</v>
      </c>
    </row>
    <row r="31" spans="1:6" ht="14.1" customHeight="1" x14ac:dyDescent="0.2">
      <c r="A31" s="15" t="s">
        <v>76</v>
      </c>
      <c r="B31" s="31" t="s">
        <v>28</v>
      </c>
      <c r="C31" s="10">
        <v>1</v>
      </c>
      <c r="D31" s="13" t="s">
        <v>13</v>
      </c>
      <c r="E31" s="11"/>
      <c r="F31" s="11">
        <f t="shared" si="7"/>
        <v>0</v>
      </c>
    </row>
    <row r="32" spans="1:6" x14ac:dyDescent="0.2">
      <c r="A32" s="15" t="s">
        <v>77</v>
      </c>
      <c r="B32" s="31" t="s">
        <v>34</v>
      </c>
      <c r="C32" s="13">
        <v>1</v>
      </c>
      <c r="D32" s="13" t="s">
        <v>13</v>
      </c>
      <c r="E32" s="14"/>
      <c r="F32" s="11">
        <f t="shared" ref="F32:F33" si="8">E32*C32</f>
        <v>0</v>
      </c>
    </row>
    <row r="33" spans="1:6" x14ac:dyDescent="0.2">
      <c r="A33" s="15" t="s">
        <v>98</v>
      </c>
      <c r="B33" s="31" t="s">
        <v>40</v>
      </c>
      <c r="C33" s="13">
        <v>1</v>
      </c>
      <c r="D33" s="13" t="s">
        <v>13</v>
      </c>
      <c r="E33" s="14"/>
      <c r="F33" s="11">
        <f t="shared" si="8"/>
        <v>0</v>
      </c>
    </row>
    <row r="34" spans="1:6" ht="25.5" x14ac:dyDescent="0.2">
      <c r="A34" s="15" t="s">
        <v>78</v>
      </c>
      <c r="B34" s="31" t="s">
        <v>31</v>
      </c>
      <c r="C34" s="13">
        <v>1</v>
      </c>
      <c r="D34" s="13" t="s">
        <v>13</v>
      </c>
      <c r="E34" s="14"/>
      <c r="F34" s="11">
        <f t="shared" si="7"/>
        <v>0</v>
      </c>
    </row>
    <row r="35" spans="1:6" x14ac:dyDescent="0.2">
      <c r="A35" s="51" t="s">
        <v>99</v>
      </c>
      <c r="B35" s="31" t="s">
        <v>41</v>
      </c>
      <c r="C35" s="13">
        <v>1</v>
      </c>
      <c r="D35" s="13" t="s">
        <v>13</v>
      </c>
      <c r="E35" s="14"/>
      <c r="F35" s="11">
        <f t="shared" si="7"/>
        <v>0</v>
      </c>
    </row>
    <row r="36" spans="1:6" ht="25.5" x14ac:dyDescent="0.2">
      <c r="A36" s="15" t="s">
        <v>79</v>
      </c>
      <c r="B36" s="31" t="s">
        <v>29</v>
      </c>
      <c r="C36" s="13">
        <v>1</v>
      </c>
      <c r="D36" s="13" t="s">
        <v>13</v>
      </c>
      <c r="E36" s="14"/>
      <c r="F36" s="11">
        <f t="shared" si="7"/>
        <v>0</v>
      </c>
    </row>
    <row r="37" spans="1:6" x14ac:dyDescent="0.2">
      <c r="A37" s="15" t="s">
        <v>97</v>
      </c>
      <c r="B37" s="31" t="s">
        <v>42</v>
      </c>
      <c r="C37" s="10">
        <v>1</v>
      </c>
      <c r="D37" s="13" t="s">
        <v>13</v>
      </c>
      <c r="E37" s="11"/>
      <c r="F37" s="11">
        <f t="shared" si="7"/>
        <v>0</v>
      </c>
    </row>
    <row r="38" spans="1:6" ht="14.1" customHeight="1" x14ac:dyDescent="0.2">
      <c r="A38" s="15" t="s">
        <v>80</v>
      </c>
      <c r="B38" s="31" t="s">
        <v>55</v>
      </c>
      <c r="C38" s="10">
        <v>1</v>
      </c>
      <c r="D38" s="13" t="s">
        <v>13</v>
      </c>
      <c r="E38" s="11"/>
      <c r="F38" s="11">
        <f t="shared" ref="F38:F40" si="9">E38*C38</f>
        <v>0</v>
      </c>
    </row>
    <row r="39" spans="1:6" x14ac:dyDescent="0.2">
      <c r="A39" s="15" t="s">
        <v>81</v>
      </c>
      <c r="B39" s="31" t="s">
        <v>56</v>
      </c>
      <c r="C39" s="13">
        <v>1</v>
      </c>
      <c r="D39" s="13" t="s">
        <v>13</v>
      </c>
      <c r="E39" s="14"/>
      <c r="F39" s="11">
        <f t="shared" si="9"/>
        <v>0</v>
      </c>
    </row>
    <row r="40" spans="1:6" x14ac:dyDescent="0.2">
      <c r="A40" s="15" t="s">
        <v>82</v>
      </c>
      <c r="B40" s="31" t="s">
        <v>57</v>
      </c>
      <c r="C40" s="10">
        <v>1</v>
      </c>
      <c r="D40" s="13" t="s">
        <v>13</v>
      </c>
      <c r="E40" s="11"/>
      <c r="F40" s="11">
        <f t="shared" si="9"/>
        <v>0</v>
      </c>
    </row>
    <row r="41" spans="1:6" ht="14.1" customHeight="1" x14ac:dyDescent="0.2">
      <c r="A41" s="15" t="s">
        <v>83</v>
      </c>
      <c r="B41" s="31" t="s">
        <v>21</v>
      </c>
      <c r="C41" s="10">
        <v>1</v>
      </c>
      <c r="D41" s="13" t="s">
        <v>13</v>
      </c>
      <c r="E41" s="11"/>
      <c r="F41" s="11">
        <f t="shared" ref="F41" si="10">E41*C41</f>
        <v>0</v>
      </c>
    </row>
    <row r="42" spans="1:6" ht="14.1" customHeight="1" x14ac:dyDescent="0.2">
      <c r="A42" s="15" t="s">
        <v>84</v>
      </c>
      <c r="B42" s="31" t="s">
        <v>30</v>
      </c>
      <c r="C42" s="10">
        <v>1</v>
      </c>
      <c r="D42" s="13" t="s">
        <v>22</v>
      </c>
      <c r="E42" s="11"/>
      <c r="F42" s="11">
        <f t="shared" ref="F42" si="11">E42*C42</f>
        <v>0</v>
      </c>
    </row>
    <row r="43" spans="1:6" ht="14.1" customHeight="1" x14ac:dyDescent="0.2">
      <c r="A43" s="15" t="s">
        <v>85</v>
      </c>
      <c r="B43" s="31" t="s">
        <v>18</v>
      </c>
      <c r="C43" s="10">
        <v>1</v>
      </c>
      <c r="D43" s="13" t="s">
        <v>13</v>
      </c>
      <c r="E43" s="11"/>
      <c r="F43" s="11">
        <f t="shared" si="7"/>
        <v>0</v>
      </c>
    </row>
    <row r="44" spans="1:6" x14ac:dyDescent="0.2">
      <c r="A44" s="15" t="s">
        <v>86</v>
      </c>
      <c r="B44" s="31" t="s">
        <v>19</v>
      </c>
      <c r="C44" s="13">
        <v>1</v>
      </c>
      <c r="D44" s="13" t="s">
        <v>22</v>
      </c>
      <c r="E44" s="14"/>
      <c r="F44" s="11">
        <f t="shared" si="7"/>
        <v>0</v>
      </c>
    </row>
    <row r="45" spans="1:6" x14ac:dyDescent="0.2">
      <c r="A45" s="16"/>
      <c r="B45" s="7"/>
      <c r="C45" s="5"/>
      <c r="D45" s="5"/>
      <c r="E45" s="5"/>
      <c r="F45" s="5"/>
    </row>
    <row r="46" spans="1:6" ht="15" customHeight="1" x14ac:dyDescent="0.2">
      <c r="A46" s="18" t="s">
        <v>87</v>
      </c>
      <c r="B46" s="8" t="s">
        <v>23</v>
      </c>
      <c r="C46" s="9"/>
      <c r="D46" s="9"/>
      <c r="E46" s="9"/>
      <c r="F46" s="20">
        <f>SUBTOTAL(9,F47:F55)</f>
        <v>0</v>
      </c>
    </row>
    <row r="47" spans="1:6" ht="25.5" x14ac:dyDescent="0.2">
      <c r="A47" s="15" t="s">
        <v>88</v>
      </c>
      <c r="B47" s="12" t="s">
        <v>46</v>
      </c>
      <c r="C47" s="10">
        <v>1</v>
      </c>
      <c r="D47" s="13" t="s">
        <v>12</v>
      </c>
      <c r="E47" s="11"/>
      <c r="F47" s="11">
        <f t="shared" ref="F47:F51" si="12">E47*C47</f>
        <v>0</v>
      </c>
    </row>
    <row r="48" spans="1:6" ht="38.25" x14ac:dyDescent="0.2">
      <c r="A48" s="15" t="s">
        <v>96</v>
      </c>
      <c r="B48" s="12" t="s">
        <v>47</v>
      </c>
      <c r="C48" s="10">
        <v>1</v>
      </c>
      <c r="D48" s="13" t="s">
        <v>12</v>
      </c>
      <c r="E48" s="11"/>
      <c r="F48" s="11">
        <f t="shared" ref="F48:F49" si="13">E48*C48</f>
        <v>0</v>
      </c>
    </row>
    <row r="49" spans="1:6" ht="25.5" x14ac:dyDescent="0.2">
      <c r="A49" s="15" t="s">
        <v>89</v>
      </c>
      <c r="B49" s="12" t="s">
        <v>48</v>
      </c>
      <c r="C49" s="10">
        <v>1</v>
      </c>
      <c r="D49" s="13" t="s">
        <v>12</v>
      </c>
      <c r="E49" s="11"/>
      <c r="F49" s="11">
        <f t="shared" si="13"/>
        <v>0</v>
      </c>
    </row>
    <row r="50" spans="1:6" ht="38.25" x14ac:dyDescent="0.2">
      <c r="A50" s="15" t="s">
        <v>95</v>
      </c>
      <c r="B50" s="12" t="s">
        <v>49</v>
      </c>
      <c r="C50" s="10">
        <v>1</v>
      </c>
      <c r="D50" s="13" t="s">
        <v>12</v>
      </c>
      <c r="E50" s="11"/>
      <c r="F50" s="11">
        <f t="shared" ref="F50" si="14">E50*C50</f>
        <v>0</v>
      </c>
    </row>
    <row r="51" spans="1:6" ht="25.5" x14ac:dyDescent="0.2">
      <c r="A51" s="15" t="s">
        <v>90</v>
      </c>
      <c r="B51" s="12" t="s">
        <v>50</v>
      </c>
      <c r="C51" s="10">
        <v>1</v>
      </c>
      <c r="D51" s="13" t="s">
        <v>12</v>
      </c>
      <c r="E51" s="11"/>
      <c r="F51" s="11">
        <f t="shared" si="12"/>
        <v>0</v>
      </c>
    </row>
    <row r="52" spans="1:6" ht="38.25" x14ac:dyDescent="0.2">
      <c r="A52" s="15" t="s">
        <v>94</v>
      </c>
      <c r="B52" s="12" t="s">
        <v>51</v>
      </c>
      <c r="C52" s="10">
        <v>1</v>
      </c>
      <c r="D52" s="13" t="s">
        <v>12</v>
      </c>
      <c r="E52" s="11"/>
      <c r="F52" s="11">
        <f t="shared" ref="F52:F53" si="15">E52*C52</f>
        <v>0</v>
      </c>
    </row>
    <row r="53" spans="1:6" ht="25.5" x14ac:dyDescent="0.2">
      <c r="A53" s="15" t="s">
        <v>91</v>
      </c>
      <c r="B53" s="12" t="s">
        <v>52</v>
      </c>
      <c r="C53" s="10">
        <v>1</v>
      </c>
      <c r="D53" s="13" t="s">
        <v>12</v>
      </c>
      <c r="E53" s="11"/>
      <c r="F53" s="11">
        <f t="shared" si="15"/>
        <v>0</v>
      </c>
    </row>
    <row r="54" spans="1:6" ht="38.25" x14ac:dyDescent="0.2">
      <c r="A54" s="15" t="s">
        <v>93</v>
      </c>
      <c r="B54" s="12" t="s">
        <v>53</v>
      </c>
      <c r="C54" s="10">
        <v>1</v>
      </c>
      <c r="D54" s="13" t="s">
        <v>12</v>
      </c>
      <c r="E54" s="11"/>
      <c r="F54" s="11">
        <f t="shared" ref="F54" si="16">E54*C54</f>
        <v>0</v>
      </c>
    </row>
    <row r="55" spans="1:6" ht="14.1" customHeight="1" x14ac:dyDescent="0.2">
      <c r="A55" s="15" t="s">
        <v>92</v>
      </c>
      <c r="B55" s="12" t="s">
        <v>25</v>
      </c>
      <c r="C55" s="10">
        <v>1</v>
      </c>
      <c r="D55" s="13" t="s">
        <v>12</v>
      </c>
      <c r="E55" s="11"/>
      <c r="F55" s="11">
        <f t="shared" ref="F55" si="17">E55*C55</f>
        <v>0</v>
      </c>
    </row>
    <row r="56" spans="1:6" x14ac:dyDescent="0.2">
      <c r="A56" s="16"/>
      <c r="B56" s="7"/>
      <c r="C56" s="5"/>
      <c r="D56" s="5"/>
      <c r="E56" s="5"/>
      <c r="F56" s="5"/>
    </row>
    <row r="57" spans="1:6" ht="15" customHeight="1" x14ac:dyDescent="0.2">
      <c r="A57" s="18"/>
      <c r="B57" s="41" t="s">
        <v>11</v>
      </c>
      <c r="C57" s="42"/>
      <c r="D57" s="42"/>
      <c r="E57" s="43"/>
      <c r="F57" s="20">
        <f>SUBTOTAL(9,F58:F61)</f>
        <v>0</v>
      </c>
    </row>
    <row r="58" spans="1:6" x14ac:dyDescent="0.2">
      <c r="A58" s="15"/>
      <c r="B58" s="12"/>
      <c r="C58" s="13"/>
      <c r="D58" s="13"/>
      <c r="E58" s="14"/>
      <c r="F58" s="11">
        <f t="shared" ref="F58:F60" si="18">E58*C58</f>
        <v>0</v>
      </c>
    </row>
    <row r="59" spans="1:6" x14ac:dyDescent="0.2">
      <c r="A59" s="15"/>
      <c r="B59" s="12"/>
      <c r="C59" s="13"/>
      <c r="D59" s="13"/>
      <c r="E59" s="14"/>
      <c r="F59" s="11">
        <f t="shared" si="18"/>
        <v>0</v>
      </c>
    </row>
    <row r="60" spans="1:6" x14ac:dyDescent="0.2">
      <c r="A60" s="15"/>
      <c r="B60" s="12"/>
      <c r="C60" s="13"/>
      <c r="D60" s="13"/>
      <c r="E60" s="14"/>
      <c r="F60" s="11">
        <f t="shared" si="18"/>
        <v>0</v>
      </c>
    </row>
    <row r="61" spans="1:6" x14ac:dyDescent="0.2">
      <c r="A61" s="16"/>
      <c r="B61" s="7"/>
      <c r="C61" s="5"/>
      <c r="D61" s="5"/>
      <c r="E61" s="5"/>
      <c r="F61" s="5"/>
    </row>
    <row r="62" spans="1:6" ht="15" customHeight="1" x14ac:dyDescent="0.2">
      <c r="A62" s="17"/>
      <c r="B62" s="7"/>
      <c r="C62" s="40" t="s">
        <v>8</v>
      </c>
      <c r="D62" s="40"/>
      <c r="E62" s="37">
        <f>SUBTOTAL(9,F13:F61)</f>
        <v>0</v>
      </c>
      <c r="F62" s="37"/>
    </row>
    <row r="63" spans="1:6" ht="15" customHeight="1" x14ac:dyDescent="0.2">
      <c r="A63" s="17"/>
      <c r="B63" s="7"/>
      <c r="C63" s="35" t="s">
        <v>9</v>
      </c>
      <c r="D63" s="35"/>
      <c r="E63" s="38">
        <f>E62*0.2</f>
        <v>0</v>
      </c>
      <c r="F63" s="38"/>
    </row>
    <row r="64" spans="1:6" ht="15" customHeight="1" x14ac:dyDescent="0.2">
      <c r="B64" s="7"/>
      <c r="C64" s="36" t="s">
        <v>10</v>
      </c>
      <c r="D64" s="36"/>
      <c r="E64" s="39">
        <f>E62*1.2</f>
        <v>0</v>
      </c>
      <c r="F64" s="39"/>
    </row>
    <row r="65" spans="2:6" x14ac:dyDescent="0.2">
      <c r="B65" s="7"/>
      <c r="C65" s="19"/>
      <c r="D65" s="5"/>
      <c r="F65" s="19"/>
    </row>
    <row r="66" spans="2:6" x14ac:dyDescent="0.2">
      <c r="B66" s="7"/>
      <c r="C66" s="5"/>
      <c r="D66" s="5"/>
      <c r="E66" s="19"/>
      <c r="F66" s="19"/>
    </row>
    <row r="67" spans="2:6" x14ac:dyDescent="0.2">
      <c r="B67" s="7"/>
      <c r="C67" s="5"/>
      <c r="D67" s="5"/>
      <c r="E67" s="5"/>
      <c r="F67" s="5"/>
    </row>
    <row r="68" spans="2:6" x14ac:dyDescent="0.2">
      <c r="B68" s="7"/>
      <c r="C68" s="5"/>
      <c r="D68" s="5"/>
      <c r="E68" s="5"/>
      <c r="F68" s="5"/>
    </row>
    <row r="69" spans="2:6" x14ac:dyDescent="0.2">
      <c r="B69" s="7"/>
      <c r="C69" s="5"/>
      <c r="D69" s="5"/>
      <c r="E69" s="5"/>
      <c r="F69" s="5"/>
    </row>
    <row r="70" spans="2:6" x14ac:dyDescent="0.2">
      <c r="B70" s="7"/>
      <c r="C70" s="5"/>
      <c r="D70" s="5"/>
      <c r="E70" s="5"/>
      <c r="F70" s="5"/>
    </row>
    <row r="71" spans="2:6" x14ac:dyDescent="0.2">
      <c r="B71" s="7"/>
      <c r="C71" s="5"/>
      <c r="D71" s="5"/>
      <c r="E71" s="5"/>
      <c r="F71" s="5"/>
    </row>
    <row r="72" spans="2:6" x14ac:dyDescent="0.2">
      <c r="B72" s="7"/>
      <c r="C72" s="5"/>
      <c r="D72" s="5"/>
      <c r="E72" s="5"/>
      <c r="F72" s="5"/>
    </row>
    <row r="73" spans="2:6" x14ac:dyDescent="0.2">
      <c r="B73" s="7"/>
      <c r="C73" s="5"/>
      <c r="D73" s="5"/>
      <c r="E73" s="5"/>
      <c r="F73" s="5"/>
    </row>
    <row r="74" spans="2:6" x14ac:dyDescent="0.2">
      <c r="B74" s="7"/>
      <c r="C74" s="5"/>
      <c r="D74" s="5"/>
      <c r="E74" s="5"/>
      <c r="F74" s="5"/>
    </row>
    <row r="75" spans="2:6" x14ac:dyDescent="0.2">
      <c r="B75" s="7"/>
      <c r="C75" s="5"/>
      <c r="D75" s="5"/>
      <c r="E75" s="5"/>
      <c r="F75" s="5"/>
    </row>
    <row r="76" spans="2:6" x14ac:dyDescent="0.2">
      <c r="B76" s="7"/>
      <c r="C76" s="5"/>
      <c r="D76" s="5"/>
      <c r="E76" s="5"/>
      <c r="F76" s="5"/>
    </row>
    <row r="77" spans="2:6" x14ac:dyDescent="0.2">
      <c r="B77" s="7"/>
      <c r="C77" s="5"/>
      <c r="D77" s="5"/>
      <c r="E77" s="5"/>
      <c r="F77" s="5"/>
    </row>
    <row r="78" spans="2:6" x14ac:dyDescent="0.2">
      <c r="B78" s="7"/>
      <c r="C78" s="5"/>
      <c r="D78" s="5"/>
      <c r="E78" s="5"/>
      <c r="F78" s="5"/>
    </row>
    <row r="79" spans="2:6" x14ac:dyDescent="0.2">
      <c r="B79" s="7"/>
      <c r="C79" s="5"/>
      <c r="D79" s="5"/>
      <c r="E79" s="5"/>
      <c r="F79" s="5"/>
    </row>
    <row r="80" spans="2:6" x14ac:dyDescent="0.2">
      <c r="B80" s="7"/>
      <c r="C80" s="5"/>
      <c r="D80" s="5"/>
      <c r="E80" s="5"/>
      <c r="F80" s="5"/>
    </row>
    <row r="81" spans="2:6" x14ac:dyDescent="0.2">
      <c r="B81" s="7"/>
      <c r="C81" s="5"/>
      <c r="D81" s="5"/>
      <c r="E81" s="5"/>
      <c r="F81" s="5"/>
    </row>
    <row r="82" spans="2:6" x14ac:dyDescent="0.2">
      <c r="B82" s="7"/>
      <c r="C82" s="5"/>
      <c r="D82" s="5"/>
      <c r="E82" s="5"/>
      <c r="F82" s="5"/>
    </row>
    <row r="83" spans="2:6" x14ac:dyDescent="0.2">
      <c r="B83" s="7"/>
      <c r="C83" s="5"/>
      <c r="D83" s="5"/>
      <c r="E83" s="5"/>
      <c r="F83" s="5"/>
    </row>
    <row r="84" spans="2:6" x14ac:dyDescent="0.2">
      <c r="B84" s="7"/>
      <c r="C84" s="5"/>
      <c r="D84" s="5"/>
      <c r="E84" s="5"/>
      <c r="F84" s="5"/>
    </row>
    <row r="85" spans="2:6" x14ac:dyDescent="0.2">
      <c r="B85" s="7"/>
      <c r="C85" s="5"/>
      <c r="D85" s="5"/>
      <c r="E85" s="5"/>
      <c r="F85" s="5"/>
    </row>
    <row r="86" spans="2:6" x14ac:dyDescent="0.2">
      <c r="B86" s="7"/>
      <c r="C86" s="5"/>
      <c r="D86" s="5"/>
      <c r="E86" s="5"/>
      <c r="F86" s="5"/>
    </row>
    <row r="87" spans="2:6" x14ac:dyDescent="0.2">
      <c r="C87" s="5"/>
      <c r="D87" s="5"/>
      <c r="E87" s="5"/>
      <c r="F87" s="5"/>
    </row>
    <row r="88" spans="2:6" x14ac:dyDescent="0.2">
      <c r="B88" s="7"/>
      <c r="C88" s="5"/>
      <c r="D88" s="5"/>
      <c r="E88" s="5"/>
      <c r="F88" s="5"/>
    </row>
    <row r="89" spans="2:6" x14ac:dyDescent="0.2">
      <c r="B89" s="7"/>
      <c r="C89" s="5"/>
      <c r="D89" s="5"/>
      <c r="E89" s="5"/>
      <c r="F89" s="5"/>
    </row>
    <row r="90" spans="2:6" x14ac:dyDescent="0.2">
      <c r="B90" s="7"/>
      <c r="C90" s="5"/>
      <c r="D90" s="5"/>
      <c r="E90" s="5"/>
      <c r="F90" s="5"/>
    </row>
    <row r="91" spans="2:6" x14ac:dyDescent="0.2">
      <c r="B91" s="7"/>
      <c r="C91" s="5"/>
      <c r="D91" s="5"/>
      <c r="E91" s="5"/>
      <c r="F91" s="5"/>
    </row>
    <row r="92" spans="2:6" x14ac:dyDescent="0.2">
      <c r="B92" s="2"/>
    </row>
    <row r="93" spans="2:6" x14ac:dyDescent="0.2">
      <c r="B93" s="2"/>
    </row>
    <row r="94" spans="2:6" x14ac:dyDescent="0.2">
      <c r="B94" s="2"/>
    </row>
    <row r="95" spans="2:6" x14ac:dyDescent="0.2">
      <c r="B95" s="2"/>
    </row>
    <row r="96" spans="2:6" x14ac:dyDescent="0.2">
      <c r="B96" s="2"/>
    </row>
    <row r="97" spans="2:2" x14ac:dyDescent="0.2">
      <c r="B97" s="2"/>
    </row>
    <row r="98" spans="2:2" x14ac:dyDescent="0.2">
      <c r="B98" s="2"/>
    </row>
    <row r="99" spans="2:2" x14ac:dyDescent="0.2">
      <c r="B99" s="2"/>
    </row>
    <row r="100" spans="2:2" x14ac:dyDescent="0.2">
      <c r="B100" s="2"/>
    </row>
    <row r="101" spans="2:2" x14ac:dyDescent="0.2">
      <c r="B101" s="2"/>
    </row>
    <row r="102" spans="2:2" x14ac:dyDescent="0.2">
      <c r="B102" s="2"/>
    </row>
    <row r="103" spans="2:2" x14ac:dyDescent="0.2">
      <c r="B103" s="2"/>
    </row>
    <row r="104" spans="2:2" x14ac:dyDescent="0.2">
      <c r="B104" s="2"/>
    </row>
    <row r="105" spans="2:2" x14ac:dyDescent="0.2">
      <c r="B105" s="2"/>
    </row>
    <row r="106" spans="2:2" x14ac:dyDescent="0.2">
      <c r="B106" s="2"/>
    </row>
    <row r="107" spans="2:2" x14ac:dyDescent="0.2">
      <c r="B107" s="2"/>
    </row>
    <row r="108" spans="2:2" x14ac:dyDescent="0.2">
      <c r="B108" s="2"/>
    </row>
    <row r="109" spans="2:2" x14ac:dyDescent="0.2">
      <c r="B109" s="2"/>
    </row>
    <row r="110" spans="2:2" x14ac:dyDescent="0.2">
      <c r="B110" s="2"/>
    </row>
    <row r="111" spans="2:2" x14ac:dyDescent="0.2">
      <c r="B111" s="2"/>
    </row>
  </sheetData>
  <mergeCells count="14">
    <mergeCell ref="B57:E57"/>
    <mergeCell ref="B3:F3"/>
    <mergeCell ref="B1:F1"/>
    <mergeCell ref="B5:F5"/>
    <mergeCell ref="B7:F7"/>
    <mergeCell ref="B8:F8"/>
    <mergeCell ref="B9:F9"/>
    <mergeCell ref="B10:F10"/>
    <mergeCell ref="C63:D63"/>
    <mergeCell ref="C64:D64"/>
    <mergeCell ref="E62:F62"/>
    <mergeCell ref="E63:F63"/>
    <mergeCell ref="E64:F64"/>
    <mergeCell ref="C62:D62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&amp;"-,Gras"BPU / Lot n°2 : Cloisons - Menuiseries intérieures - Faux-plafonds&amp;R&amp;P/&amp;N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- Lot 2</vt:lpstr>
      <vt:lpstr>'BPU - Lot 2'!Zone_d_impression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2025-12-10T14:49:01Z</dcterms:modified>
</cp:coreProperties>
</file>